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Z:\ZVSt\IuK\MSC\Netzwerk-Rahmenvereinbarungen 2026_LfSt\03 Vergabeunterlagen final\Los 3\1.Korrekturzyklus\"/>
    </mc:Choice>
  </mc:AlternateContent>
  <xr:revisionPtr revIDLastSave="0" documentId="8_{D16F368F-06B1-4C30-BC3F-135A003C28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S 3 Akam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3" i="1" l="1"/>
  <c r="D22" i="1"/>
  <c r="D21" i="1"/>
  <c r="D20" i="1"/>
  <c r="D19" i="1"/>
  <c r="D24" i="1" l="1"/>
  <c r="D15" i="1" l="1"/>
  <c r="D16" i="1"/>
  <c r="D17" i="1"/>
  <c r="D25" i="1" l="1"/>
  <c r="D14" i="1"/>
</calcChain>
</file>

<file path=xl/sharedStrings.xml><?xml version="1.0" encoding="utf-8"?>
<sst xmlns="http://schemas.openxmlformats.org/spreadsheetml/2006/main" count="28" uniqueCount="28">
  <si>
    <t>Hinweise zur Bearbeitung des Preisblattes:</t>
  </si>
  <si>
    <t>Alle grünen Eingabefelder müssen ausgefüllt werden.</t>
  </si>
  <si>
    <t>Das vollständig ausgefüllte Preisblatt ist im Angebotsassistenten im Arbeitsschritt "Eigene Anlagen" als Excel-Datei hochzuladen.</t>
  </si>
  <si>
    <t>Firmenname des Bieters:</t>
  </si>
  <si>
    <t>Produktposition</t>
  </si>
  <si>
    <t>Menge</t>
  </si>
  <si>
    <t>Gesamtpreis netto in €</t>
  </si>
  <si>
    <t>Gesamtsumme:</t>
  </si>
  <si>
    <t>Rabattsatz aus Listenpreis für zukünftige Abrufe</t>
  </si>
  <si>
    <t>Dienstleistungskontingent</t>
  </si>
  <si>
    <t>Rabattsatz</t>
  </si>
  <si>
    <t>Preisblatt</t>
  </si>
  <si>
    <t>Restliche Produkte</t>
  </si>
  <si>
    <t>geschätze Auftragsmenge
(Listenpreis)</t>
  </si>
  <si>
    <t>Preis netto in €</t>
  </si>
  <si>
    <t>geschätze Abnahmemenge</t>
  </si>
  <si>
    <t>Akamai Management On-Premise</t>
  </si>
  <si>
    <t>Akamai Premium Level Support</t>
  </si>
  <si>
    <t>Akamai Guardicore Trainings</t>
  </si>
  <si>
    <t>Az.: H 1620.2.1-2058</t>
  </si>
  <si>
    <t>Akamai Workload Visibility</t>
  </si>
  <si>
    <t>Akamai Workload Visibility &amp; Enforcement</t>
  </si>
  <si>
    <t>zum Offenen Verfahren "LOS 3: Rahmenvereinbarung Akamai"</t>
  </si>
  <si>
    <t>a) Dienstleistung Planung und Design (optional), Stundensatz</t>
  </si>
  <si>
    <t>b) Dienstleistung Fehlersuche und Problemlösung (optional), Stundensatz</t>
  </si>
  <si>
    <t>c) Dienstleistung Schulung (optional), Stundensatz</t>
  </si>
  <si>
    <t>d) Dienstleistung Einbau, Umbau und Migration (optional), Stundensatz</t>
  </si>
  <si>
    <r>
      <t xml:space="preserve">Die Gesamtsumme (Zelle </t>
    </r>
    <r>
      <rPr>
        <b/>
        <sz val="12"/>
        <color rgb="FFFF0000"/>
        <rFont val="Arial"/>
        <family val="2"/>
      </rPr>
      <t>D25</t>
    </r>
    <r>
      <rPr>
        <b/>
        <sz val="12"/>
        <rFont val="Arial"/>
        <family val="2"/>
      </rPr>
      <t>) ist im Arbeitsschritt „Produkte/Leistungen“ des Angebotsassistenten bei Position 1 in das Feld "Preis"  einzutragen.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</si>
</sst>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(&quot;$&quot;* #,##0.00_);_(&quot;$&quot;* \(#,##0.00\);_(&quot;$&quot;* &quot;-&quot;??_);_(@_)"/>
    <numFmt numFmtId="165" formatCode="_-* #,##0.00\ [$€-407]_-;\-* #,##0.00\ [$€-407]_-;_-* &quot;-&quot;??\ [$€-407]_-;_-@_-"/>
    <numFmt numFmtId="166" formatCode="_-* #,##0\ [$€-407]_-;\-* #,##0\ [$€-407]_-;_-* &quot;-&quot;??\ [$€-407]_-;_-@_-"/>
  </numFmts>
  <fonts count="12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6"/>
      <color indexed="8"/>
      <name val="Arial"/>
      <family val="2"/>
    </font>
    <font>
      <sz val="2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2.7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</cellStyleXfs>
  <cellXfs count="24">
    <xf numFmtId="0" fontId="0" fillId="0" borderId="0" xfId="0"/>
    <xf numFmtId="165" fontId="10" fillId="3" borderId="1" xfId="3" applyNumberFormat="1" applyFont="1" applyFill="1" applyBorder="1" applyProtection="1">
      <protection locked="0"/>
    </xf>
    <xf numFmtId="165" fontId="10" fillId="0" borderId="1" xfId="1" applyNumberFormat="1" applyFont="1" applyBorder="1" applyProtection="1"/>
    <xf numFmtId="166" fontId="10" fillId="0" borderId="1" xfId="1" applyNumberFormat="1" applyFont="1" applyBorder="1" applyProtection="1"/>
    <xf numFmtId="0" fontId="2" fillId="2" borderId="0" xfId="0" applyFont="1" applyFill="1" applyAlignment="1" applyProtection="1">
      <alignment vertical="center"/>
    </xf>
    <xf numFmtId="0" fontId="3" fillId="0" borderId="0" xfId="0" applyFont="1" applyProtection="1"/>
    <xf numFmtId="0" fontId="0" fillId="0" borderId="0" xfId="0" applyProtection="1"/>
    <xf numFmtId="0" fontId="4" fillId="0" borderId="0" xfId="0" applyFont="1" applyProtection="1"/>
    <xf numFmtId="49" fontId="6" fillId="0" borderId="0" xfId="0" applyNumberFormat="1" applyFont="1" applyProtection="1"/>
    <xf numFmtId="49" fontId="7" fillId="0" borderId="0" xfId="0" applyNumberFormat="1" applyFont="1" applyProtection="1"/>
    <xf numFmtId="0" fontId="8" fillId="0" borderId="0" xfId="0" applyFont="1" applyProtection="1"/>
    <xf numFmtId="0" fontId="7" fillId="4" borderId="1" xfId="0" applyFont="1" applyFill="1" applyBorder="1" applyProtection="1"/>
    <xf numFmtId="0" fontId="7" fillId="5" borderId="1" xfId="0" applyFont="1" applyFill="1" applyBorder="1" applyProtection="1"/>
    <xf numFmtId="0" fontId="5" fillId="0" borderId="1" xfId="4" applyBorder="1" applyAlignment="1" applyProtection="1">
      <alignment vertical="center" wrapText="1"/>
    </xf>
    <xf numFmtId="0" fontId="5" fillId="0" borderId="1" xfId="4" applyBorder="1" applyProtection="1"/>
    <xf numFmtId="0" fontId="3" fillId="0" borderId="1" xfId="0" applyFont="1" applyBorder="1" applyProtection="1"/>
    <xf numFmtId="49" fontId="9" fillId="0" borderId="1" xfId="0" applyNumberFormat="1" applyFont="1" applyBorder="1" applyProtection="1"/>
    <xf numFmtId="0" fontId="10" fillId="0" borderId="1" xfId="0" applyFont="1" applyBorder="1" applyProtection="1"/>
    <xf numFmtId="49" fontId="9" fillId="0" borderId="1" xfId="0" applyNumberFormat="1" applyFont="1" applyBorder="1" applyAlignment="1" applyProtection="1">
      <alignment wrapText="1"/>
    </xf>
    <xf numFmtId="9" fontId="10" fillId="6" borderId="1" xfId="2" applyFont="1" applyFill="1" applyBorder="1" applyProtection="1"/>
    <xf numFmtId="165" fontId="3" fillId="0" borderId="0" xfId="0" applyNumberFormat="1" applyFont="1" applyProtection="1"/>
    <xf numFmtId="0" fontId="3" fillId="3" borderId="0" xfId="0" applyFont="1" applyFill="1" applyAlignment="1" applyProtection="1">
      <protection locked="0"/>
    </xf>
    <xf numFmtId="0" fontId="0" fillId="0" borderId="0" xfId="0" applyAlignment="1" applyProtection="1">
      <protection locked="0"/>
    </xf>
    <xf numFmtId="10" fontId="10" fillId="3" borderId="1" xfId="2" applyNumberFormat="1" applyFont="1" applyFill="1" applyBorder="1" applyProtection="1">
      <protection locked="0"/>
    </xf>
  </cellXfs>
  <cellStyles count="5">
    <cellStyle name="Prozent" xfId="2" builtinId="5"/>
    <cellStyle name="Standard" xfId="0" builtinId="0"/>
    <cellStyle name="Standard 2" xfId="4" xr:uid="{00000000-0005-0000-0000-000002000000}"/>
    <cellStyle name="Währung" xfId="1" builtinId="4"/>
    <cellStyle name="Währung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fst">
  <a:themeElements>
    <a:clrScheme name="BayLfSt">
      <a:dk1>
        <a:sysClr val="windowText" lastClr="000000"/>
      </a:dk1>
      <a:lt1>
        <a:srgbClr val="FFFFFF"/>
      </a:lt1>
      <a:dk2>
        <a:srgbClr val="B2B2B2"/>
      </a:dk2>
      <a:lt2>
        <a:srgbClr val="FFFFFF"/>
      </a:lt2>
      <a:accent1>
        <a:srgbClr val="004868"/>
      </a:accent1>
      <a:accent2>
        <a:srgbClr val="446699"/>
      </a:accent2>
      <a:accent3>
        <a:srgbClr val="777777"/>
      </a:accent3>
      <a:accent4>
        <a:srgbClr val="B2B2B2"/>
      </a:accent4>
      <a:accent5>
        <a:srgbClr val="EB8500"/>
      </a:accent5>
      <a:accent6>
        <a:srgbClr val="E1C971"/>
      </a:accent6>
      <a:hlink>
        <a:srgbClr val="004868"/>
      </a:hlink>
      <a:folHlink>
        <a:srgbClr val="446699"/>
      </a:folHlink>
    </a:clrScheme>
    <a:fontScheme name="BayLfSt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Zusammengesetzt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5000"/>
                <a:satMod val="300000"/>
              </a:schemeClr>
            </a:gs>
            <a:gs pos="12000">
              <a:schemeClr val="phClr">
                <a:tint val="50000"/>
                <a:shade val="90000"/>
                <a:satMod val="250000"/>
              </a:schemeClr>
            </a:gs>
            <a:gs pos="100000">
              <a:schemeClr val="phClr">
                <a:tint val="85000"/>
                <a:shade val="75000"/>
                <a:satMod val="1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75000"/>
                <a:shade val="95000"/>
                <a:satMod val="175000"/>
              </a:schemeClr>
            </a:gs>
            <a:gs pos="12000">
              <a:schemeClr val="phClr">
                <a:tint val="90000"/>
                <a:shade val="90000"/>
                <a:satMod val="150000"/>
              </a:schemeClr>
            </a:gs>
            <a:gs pos="100000">
              <a:schemeClr val="phClr">
                <a:tint val="100000"/>
                <a:shade val="75000"/>
                <a:satMod val="150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freezing" dir="t">
              <a:rot lat="0" lon="0" rev="6000000"/>
            </a:lightRig>
          </a:scene3d>
          <a:sp3d contourW="12700" prstMaterial="dkEdge">
            <a:bevelT w="44450" h="25400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  <a:shade val="80000"/>
                <a:satMod val="110000"/>
                <a:lumMod val="80000"/>
              </a:schemeClr>
            </a:gs>
            <a:gs pos="79000">
              <a:schemeClr val="phClr">
                <a:tint val="100000"/>
                <a:shade val="90000"/>
                <a:satMod val="105000"/>
                <a:lumMod val="100000"/>
              </a:schemeClr>
            </a:gs>
            <a:gs pos="100000">
              <a:schemeClr val="phClr">
                <a:tint val="95000"/>
                <a:shade val="100000"/>
                <a:satMod val="110000"/>
                <a:lumMod val="11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hade val="100000"/>
                <a:satMod val="100000"/>
                <a:lumMod val="110000"/>
              </a:schemeClr>
            </a:gs>
            <a:gs pos="83000">
              <a:schemeClr val="phClr">
                <a:shade val="75000"/>
                <a:satMod val="200000"/>
              </a:schemeClr>
            </a:gs>
            <a:gs pos="100000">
              <a:schemeClr val="phClr">
                <a:shade val="90000"/>
                <a:satMod val="200000"/>
              </a:schemeClr>
            </a:gs>
          </a:gsLst>
          <a:path path="circle">
            <a:fillToRect l="75000" t="100000" b="3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zoomScaleNormal="100" workbookViewId="0">
      <selection activeCell="C27" sqref="C27"/>
    </sheetView>
  </sheetViews>
  <sheetFormatPr baseColWidth="10" defaultRowHeight="30" x14ac:dyDescent="0.4"/>
  <cols>
    <col min="1" max="1" width="80.5" style="5" customWidth="1"/>
    <col min="2" max="2" width="17.625" style="5" customWidth="1"/>
    <col min="3" max="3" width="22.625" style="5" bestFit="1" customWidth="1"/>
    <col min="4" max="4" width="35.75" style="5" bestFit="1" customWidth="1"/>
    <col min="5" max="16384" width="11" style="6"/>
  </cols>
  <sheetData>
    <row r="1" spans="1:4" x14ac:dyDescent="0.4">
      <c r="A1" s="4" t="s">
        <v>11</v>
      </c>
    </row>
    <row r="2" spans="1:4" x14ac:dyDescent="0.4">
      <c r="A2" s="4" t="s">
        <v>22</v>
      </c>
    </row>
    <row r="3" spans="1:4" x14ac:dyDescent="0.4">
      <c r="A3" s="4" t="s">
        <v>19</v>
      </c>
    </row>
    <row r="4" spans="1:4" x14ac:dyDescent="0.4">
      <c r="A4" s="7"/>
    </row>
    <row r="5" spans="1:4" x14ac:dyDescent="0.4">
      <c r="A5" s="8" t="s">
        <v>0</v>
      </c>
    </row>
    <row r="6" spans="1:4" x14ac:dyDescent="0.4">
      <c r="A6" s="9" t="s">
        <v>1</v>
      </c>
    </row>
    <row r="7" spans="1:4" x14ac:dyDescent="0.4">
      <c r="A7" s="9" t="s">
        <v>2</v>
      </c>
    </row>
    <row r="8" spans="1:4" x14ac:dyDescent="0.4">
      <c r="A8" s="9" t="s">
        <v>27</v>
      </c>
    </row>
    <row r="9" spans="1:4" x14ac:dyDescent="0.4">
      <c r="A9" s="7"/>
    </row>
    <row r="10" spans="1:4" x14ac:dyDescent="0.4">
      <c r="A10" s="10" t="s">
        <v>3</v>
      </c>
      <c r="B10" s="21"/>
      <c r="C10" s="22"/>
      <c r="D10" s="22"/>
    </row>
    <row r="11" spans="1:4" x14ac:dyDescent="0.4">
      <c r="A11" s="7"/>
    </row>
    <row r="12" spans="1:4" ht="15.75" x14ac:dyDescent="0.25">
      <c r="A12" s="11" t="s">
        <v>4</v>
      </c>
      <c r="B12" s="11" t="s">
        <v>5</v>
      </c>
      <c r="C12" s="11"/>
      <c r="D12" s="11" t="s">
        <v>6</v>
      </c>
    </row>
    <row r="13" spans="1:4" x14ac:dyDescent="0.4">
      <c r="A13" s="12" t="s">
        <v>9</v>
      </c>
      <c r="B13" s="13" t="s">
        <v>15</v>
      </c>
      <c r="C13" s="14" t="s">
        <v>14</v>
      </c>
      <c r="D13" s="15"/>
    </row>
    <row r="14" spans="1:4" ht="15" x14ac:dyDescent="0.2">
      <c r="A14" s="16" t="s">
        <v>23</v>
      </c>
      <c r="B14" s="17">
        <v>100</v>
      </c>
      <c r="C14" s="1"/>
      <c r="D14" s="2">
        <f>B14*C14</f>
        <v>0</v>
      </c>
    </row>
    <row r="15" spans="1:4" ht="15" x14ac:dyDescent="0.2">
      <c r="A15" s="16" t="s">
        <v>24</v>
      </c>
      <c r="B15" s="17">
        <v>100</v>
      </c>
      <c r="C15" s="1"/>
      <c r="D15" s="2">
        <f t="shared" ref="D15:D17" si="0">B15*C15</f>
        <v>0</v>
      </c>
    </row>
    <row r="16" spans="1:4" ht="15" x14ac:dyDescent="0.2">
      <c r="A16" s="16" t="s">
        <v>25</v>
      </c>
      <c r="B16" s="17">
        <v>100</v>
      </c>
      <c r="C16" s="1"/>
      <c r="D16" s="2">
        <f t="shared" si="0"/>
        <v>0</v>
      </c>
    </row>
    <row r="17" spans="1:4" ht="15" x14ac:dyDescent="0.2">
      <c r="A17" s="16" t="s">
        <v>26</v>
      </c>
      <c r="B17" s="17">
        <v>100</v>
      </c>
      <c r="C17" s="1"/>
      <c r="D17" s="2">
        <f t="shared" si="0"/>
        <v>0</v>
      </c>
    </row>
    <row r="18" spans="1:4" ht="38.25" x14ac:dyDescent="0.4">
      <c r="A18" s="12" t="s">
        <v>8</v>
      </c>
      <c r="B18" s="13" t="s">
        <v>13</v>
      </c>
      <c r="C18" s="14" t="s">
        <v>10</v>
      </c>
      <c r="D18" s="15"/>
    </row>
    <row r="19" spans="1:4" ht="15" x14ac:dyDescent="0.2">
      <c r="A19" s="18" t="s">
        <v>20</v>
      </c>
      <c r="B19" s="3">
        <v>150000</v>
      </c>
      <c r="C19" s="23"/>
      <c r="D19" s="2">
        <f t="shared" ref="D19:D23" si="1">B19*(1-C19)</f>
        <v>150000</v>
      </c>
    </row>
    <row r="20" spans="1:4" ht="15" x14ac:dyDescent="0.2">
      <c r="A20" s="18" t="s">
        <v>21</v>
      </c>
      <c r="B20" s="3">
        <v>7000000</v>
      </c>
      <c r="C20" s="23"/>
      <c r="D20" s="2">
        <f t="shared" si="1"/>
        <v>7000000</v>
      </c>
    </row>
    <row r="21" spans="1:4" ht="15" x14ac:dyDescent="0.2">
      <c r="A21" s="16" t="s">
        <v>16</v>
      </c>
      <c r="B21" s="3">
        <v>500000</v>
      </c>
      <c r="C21" s="23"/>
      <c r="D21" s="2">
        <f t="shared" si="1"/>
        <v>500000</v>
      </c>
    </row>
    <row r="22" spans="1:4" ht="15" x14ac:dyDescent="0.2">
      <c r="A22" s="16" t="s">
        <v>17</v>
      </c>
      <c r="B22" s="3">
        <v>1500000</v>
      </c>
      <c r="C22" s="23"/>
      <c r="D22" s="2">
        <f t="shared" si="1"/>
        <v>1500000</v>
      </c>
    </row>
    <row r="23" spans="1:4" ht="15" x14ac:dyDescent="0.2">
      <c r="A23" s="16" t="s">
        <v>18</v>
      </c>
      <c r="B23" s="3">
        <v>300000</v>
      </c>
      <c r="C23" s="23"/>
      <c r="D23" s="2">
        <f t="shared" si="1"/>
        <v>300000</v>
      </c>
    </row>
    <row r="24" spans="1:4" ht="15" x14ac:dyDescent="0.2">
      <c r="A24" s="16" t="s">
        <v>12</v>
      </c>
      <c r="B24" s="3">
        <v>0</v>
      </c>
      <c r="C24" s="23"/>
      <c r="D24" s="2">
        <f t="shared" ref="D24" si="2">B24*(1-C24)</f>
        <v>0</v>
      </c>
    </row>
    <row r="25" spans="1:4" x14ac:dyDescent="0.4">
      <c r="C25" s="19" t="s">
        <v>7</v>
      </c>
      <c r="D25" s="20">
        <f>SUM(D19:D24)</f>
        <v>9450000</v>
      </c>
    </row>
  </sheetData>
  <sheetProtection algorithmName="SHA-512" hashValue="Dn6Zr0o78c7LhnmD5KAJOJkysB86c2ClR45v5xgrFWfWQOr4q/UPJE/ZYxEWVZWC0xh0JE+kM8jbbSJdywaQYQ==" saltValue="cCwANbWip+UYpuiswGBPEQ==" spinCount="100000" sheet="1" objects="1" scenarios="1"/>
  <mergeCells count="1">
    <mergeCell ref="B10:D10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CCB77ECC3AF1448D7F2EA605D92E51" ma:contentTypeVersion="" ma:contentTypeDescription="Ein neues Dokument erstellen." ma:contentTypeScope="" ma:versionID="c7569120466f7f765dbfb63dd4c0fbf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c733a7aa7c8fa484d89ac0ebc94c54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BC3DE6-E0D4-447F-87CB-72F3FA4772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9E62AB6-430A-429A-8CBE-3647FF6BD69F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9C71380-07FB-4584-998F-EDE3EEC1C6A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99a5b78-dcda-46db-94d2-550bace92b1f}" enabled="1" method="Privileged" siteId="{d4b72ec1-987c-4f50-ae1a-3c8674481f1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3 Akamai</vt:lpstr>
    </vt:vector>
  </TitlesOfParts>
  <Company>Bayerisches Landesamt für Steuern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Kasberger, Marc (LfSt)</dc:creator>
  <cp:lastModifiedBy>Scholz, Marco (LfSt)</cp:lastModifiedBy>
  <dcterms:created xsi:type="dcterms:W3CDTF">2010-10-06T07:20:06Z</dcterms:created>
  <dcterms:modified xsi:type="dcterms:W3CDTF">2026-06-25T11:23:45Z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0x010100A1CCB77ECC3AF1448D7F2EA605D92E51</vt:lpwstr>
  </property>
</Properties>
</file>